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X:\05. Klanten\Rheden RHD\8. Projecten\RHD-24-02 03 opstellen ROK renovatie en onderhoud OVL\03 Contract &amp; Aanbesteden\2. Leidraad\2. Bijlagen leidraad\"/>
    </mc:Choice>
  </mc:AlternateContent>
  <xr:revisionPtr revIDLastSave="0" documentId="13_ncr:1_{74EB2FAE-0668-4F43-A4D3-1D050EBE11E2}" xr6:coauthVersionLast="47" xr6:coauthVersionMax="47" xr10:uidLastSave="{00000000-0000-0000-0000-000000000000}"/>
  <workbookProtection workbookAlgorithmName="SHA-512" workbookHashValue="xia8Atev8DYzhLuGhLi4uO2tYt7NiFVvy0dnjY5KcywZt3W/u+xD8Zh3bq4XzN73hWz1Is0cSgKnkkbRaLvyGw==" workbookSaltValue="U8qx1TI6DbI1bPQdOgdPRw==" workbookSpinCount="100000" lockStructure="1"/>
  <bookViews>
    <workbookView xWindow="15180" yWindow="-16320" windowWidth="29040" windowHeight="15720" xr2:uid="{8B126562-1241-4A3B-BFC8-0D94C97A3999}"/>
  </bookViews>
  <sheets>
    <sheet name="Blad1" sheetId="1" r:id="rId1"/>
  </sheets>
  <definedNames>
    <definedName name="_Hlk35248679" localSheetId="0">Blad1!#REF!</definedName>
    <definedName name="_Hlk48897281" localSheetId="0">Blad1!#REF!</definedName>
    <definedName name="_xlnm.Print_Area" localSheetId="0">Blad1!$A$1:$J$79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5" i="1" l="1"/>
  <c r="M55" i="1"/>
  <c r="K32" i="1" l="1"/>
  <c r="M54" i="1" l="1"/>
  <c r="M52" i="1"/>
  <c r="M53" i="1"/>
  <c r="M51" i="1"/>
  <c r="M56" i="1"/>
  <c r="M57" i="1"/>
  <c r="M50" i="1"/>
  <c r="K31" i="1"/>
  <c r="L52" i="1"/>
  <c r="L53" i="1"/>
  <c r="D35" i="1" l="1"/>
  <c r="D62" i="1"/>
  <c r="L57" i="1"/>
  <c r="L56" i="1"/>
  <c r="L51" i="1"/>
  <c r="L54" i="1"/>
  <c r="L50" i="1"/>
  <c r="D66" i="1" l="1"/>
</calcChain>
</file>

<file path=xl/sharedStrings.xml><?xml version="1.0" encoding="utf-8"?>
<sst xmlns="http://schemas.openxmlformats.org/spreadsheetml/2006/main" count="66" uniqueCount="52">
  <si>
    <t>Na gunning vormen de opgegeven kortingen een onlosmakelijk onderdeel van het te sluiten contract.</t>
  </si>
  <si>
    <t>Opslag (%)</t>
  </si>
  <si>
    <t>Lightronics (functioneel)</t>
  </si>
  <si>
    <t>Signify  (functioneel)</t>
  </si>
  <si>
    <t xml:space="preserve">Osram - VSA en drivers </t>
  </si>
  <si>
    <t>Osram - (compact) HID</t>
  </si>
  <si>
    <t>Signify (VRG 46,61)*</t>
  </si>
  <si>
    <t>* VRG 43: VSA en drivers</t>
  </si>
  <si>
    <t>* VRG 46,61: (compact) HID</t>
  </si>
  <si>
    <t>De Inschrijver verklaart dat de in deze bijlage opgegeven kortingspercentages gelden gedurende de looptijd van de overeenkomst, inclusief eventuele verlengingen.</t>
  </si>
  <si>
    <t>Opgemaakt:</t>
  </si>
  <si>
    <t>Signify (VRG 43)*</t>
  </si>
  <si>
    <t>Batchgrootte (st)</t>
  </si>
  <si>
    <t xml:space="preserve">De Inschrijver vult in de onderstaande tabel per leverancier het kortings – of opslagpercentage in dat geldt voor de meest recente catalogussen met de daarbij bijbehorende prijslijsten. </t>
  </si>
  <si>
    <t>Fabrikant/ Leverancier</t>
  </si>
  <si>
    <t xml:space="preserve">Deze kortingsregeling geldt voor de genoemde fabrikanten/ leverancier. </t>
  </si>
  <si>
    <t>Korting/ opslag</t>
  </si>
  <si>
    <t xml:space="preserve">De Inschrijver vult in onderstaande tabel per fabrikant/ leverancier het kortings – of opslagpercentage in dat geldt voor de meest recente catalogussen met de daarbij bijbehorende prijslijsten. </t>
  </si>
  <si>
    <t>TOTAAL FICTIEVE KORTING/ OPSLAG:</t>
  </si>
  <si>
    <t xml:space="preserve">Kortings- /opslagpercentage op de actuele bruto/netto prijslijsten functionele armaturen </t>
  </si>
  <si>
    <t>Fictieve korting/ opslag functionele armaturen:</t>
  </si>
  <si>
    <t xml:space="preserve">Voor elk opgegeven kortingspercentage in de bijlage opgave kortingen - opslagen, wordt een fictieve korting op de fictieve inschrijfprijs gegeven van: </t>
  </si>
  <si>
    <t xml:space="preserve">Voor elk opgegeven opslagpercentage in de bijlage opgave kortingen - opslagen, wordt een fictieve opslag op de fictieve inschrijfprijs gegeven van: </t>
  </si>
  <si>
    <t>Dit betekent dat de opdrachtnemer geen andere kosten in rekening mag brengen gedurende de looptijd van de overeenkomst en eventuele verlengingen.</t>
  </si>
  <si>
    <t>Deze kortingen gelden voor alle catalogusproducten (functionele armaturen) welke niet in het bestek zijn opgenomen. Levering zonder aansluitsnoer.</t>
  </si>
  <si>
    <t>op</t>
  </si>
  <si>
    <t>…..............................................................................................................................................................</t>
  </si>
  <si>
    <t>(datum)</t>
  </si>
  <si>
    <t>te</t>
  </si>
  <si>
    <t>(plaats)</t>
  </si>
  <si>
    <t>door</t>
  </si>
  <si>
    <t>(naam en voorletters)</t>
  </si>
  <si>
    <t>als rechtsgeldig vertegenwoordiger van</t>
  </si>
  <si>
    <t>(naam bedrijf)</t>
  </si>
  <si>
    <t>(handtekening)</t>
  </si>
  <si>
    <t>per procentpunt per leverancier per staffel</t>
  </si>
  <si>
    <t>…...................................</t>
  </si>
  <si>
    <t>De kortingen/ opslagen zijn van bruto/netto prijslijsten inclusief verwijderingsbijdrage, handling, levering op plaats van bestemming en bezorgkosten, exclusief BTW.</t>
  </si>
  <si>
    <t>Voor alle op te geven kortings- en opslagpercentages geldt dat het op te geven percentage tussen -60% en +10% moet liggen:
- maximaal op te geven opslagpercentage = +10%
- maximaal op te geven kortingspercentage = -60%</t>
  </si>
  <si>
    <t xml:space="preserve">Deze kortingen gelden voor alle catalogusproducten welke niet in het bestek zijn opgenomen (conventionele/ LED lampen, drivers, VSA’s, etc.). </t>
  </si>
  <si>
    <t>Kortings- /opslagpercentage op de actuele bruto/netto prijslijsten conventionele/ LED lampen en overige onderdelen</t>
  </si>
  <si>
    <t>Saled - retrofit</t>
  </si>
  <si>
    <t>Uitgangspunten: (1) Levering van armaturen in genoemde batchgroottes, (2) de omvang kan per deelopdracht varieren, (3) gedurende de looptijd van de overeenkmost worden  conventionele/ LED lampen en overige onderdelen geleverd, van verschillende leveranciers en in deelopdrachten van verschillende omvang.</t>
  </si>
  <si>
    <t>De leveranties worden als bestekspost in de raamovereenkomst opgenomen. Het percentage staartkosten van de inschrijfstaat van de raamovereenkomst wordt over deze leveringen berekend.</t>
  </si>
  <si>
    <t xml:space="preserve">Bijlage - Opgave korting/ opslag </t>
  </si>
  <si>
    <t>Het opgegeven percentage korting of opslag wordt op één decimaal afgerond.</t>
  </si>
  <si>
    <t xml:space="preserve">De Inschrijver dient voorafgaand aan een deelopdracht de productbeschrijving en verwijzing naar meest recente catalogussen van fabrikanten/leveranciers en de daarbij behorende bruto- of netto prijzenlijsten op te geven. </t>
  </si>
  <si>
    <t>Wanneer een kortingspercentage wordt opgegeven moet dit met een minteken worden aangegeven, bij een opslagpercentage met een plusteken.
Indien niets wordt ingevuld geldt 0% korting/ opslag.</t>
  </si>
  <si>
    <t>Fictieve korting/ opslag lampen en onderdelen:</t>
  </si>
  <si>
    <t>2 t/m 10</t>
  </si>
  <si>
    <t>De inschrijver dient een korting of opslag op te geven voor de catalogusprijzen waarmee de opdrachtgever gedurende de contractperiode voor onderhoud catalogusproducten aan kan schaffen die niet in de raamovereenkomst zijn benoemd. Dit betreft hoofdzakelijk het leveren van LED-armaturen voor incidentele vervanging door schade of defect, en het bijplaatsen van een extra verlichtingsobjecten in een bestaande situatie met LED-verlichting. Deze regeling wordt niet toegepast bij geplande, grootschalige vervanging/renovatie van armaturen. Voor de lampen en onderdelen geldt naast een afname per stuk ook een afname van conventionele- en LED-lampen tot maximaal 10 stuks in één deelopdracht.</t>
  </si>
  <si>
    <t>Uitgangspunten: (1) Levering van armaturen t.b.v. incidentele vervanging van bestaande LED-armaturen (schade/defect), (2) de omvang per deelopdracht is één stuks.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</si>
</sst>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4" formatCode="_ &quot;€&quot;\ * #,##0.00_ ;_ &quot;€&quot;\ * \-#,##0.00_ ;_ &quot;€&quot;\ * &quot;-&quot;??_ ;_ @_ "/>
    <numFmt numFmtId="164" formatCode="\+0%;\-0%"/>
    <numFmt numFmtId="165" formatCode="\+0.0%;\-0.0%"/>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amily val="2"/>
      <scheme val="minor"/>
    </font>
    <font>
      <b/>
      <sz val="14"/>
      <color theme="1"/>
      <name val="Calibri"/>
      <family val="2"/>
      <scheme val="minor"/>
    </font>
    <font>
      <b/>
      <sz val="11"/>
      <color rgb="FF000000"/>
      <name val="Calibri"/>
      <family val="2"/>
      <scheme val="minor"/>
    </font>
    <font>
      <sz val="11"/>
      <name val="Calibri"/>
      <family val="2"/>
      <scheme val="minor"/>
    </font>
    <font>
      <sz val="11"/>
      <color theme="0"/>
      <name val="Calibri"/>
      <family val="2"/>
      <scheme val="minor"/>
    </font>
    <font>
      <sz val="11"/>
      <color theme="2"/>
      <name val="Calibri"/>
      <family val="2"/>
      <scheme val="minor"/>
    </font>
    <font>
      <sz val="11"/>
      <color theme="1"/>
      <name val="Calibri"/>
      <family val="2"/>
    </font>
    <font>
      <sz val="11"/>
      <color rgb="FF000000"/>
      <name val="Calibri"/>
      <family val="2"/>
    </font>
  </fonts>
  <fills count="5">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85">
    <xf numFmtId="0" fontId="0" fillId="0" borderId="0" xfId="0"/>
    <xf numFmtId="44" fontId="0" fillId="3" borderId="0" xfId="1" applyFont="1" applyFill="1" applyAlignment="1" applyProtection="1">
      <alignment horizontal="left"/>
    </xf>
    <xf numFmtId="164" fontId="3" fillId="0" borderId="0" xfId="2" applyNumberFormat="1" applyFont="1" applyBorder="1" applyAlignment="1" applyProtection="1">
      <alignment horizontal="center" vertical="center"/>
    </xf>
    <xf numFmtId="44" fontId="2" fillId="4" borderId="14" xfId="1" applyFont="1" applyFill="1" applyBorder="1" applyProtection="1"/>
    <xf numFmtId="0" fontId="0" fillId="0" borderId="5" xfId="0" applyBorder="1"/>
    <xf numFmtId="0" fontId="0" fillId="3" borderId="0" xfId="0" applyFill="1"/>
    <xf numFmtId="0" fontId="0" fillId="0" borderId="8" xfId="0" applyBorder="1"/>
    <xf numFmtId="0" fontId="0" fillId="0" borderId="0" xfId="0" applyAlignment="1">
      <alignment horizontal="left" wrapText="1"/>
    </xf>
    <xf numFmtId="0" fontId="0" fillId="0" borderId="9" xfId="0" applyBorder="1" applyAlignment="1">
      <alignment horizontal="left" wrapText="1"/>
    </xf>
    <xf numFmtId="0" fontId="0" fillId="3" borderId="0" xfId="0" applyFill="1" applyAlignment="1">
      <alignment horizontal="left"/>
    </xf>
    <xf numFmtId="0" fontId="0" fillId="0" borderId="9" xfId="0" applyBorder="1"/>
    <xf numFmtId="0" fontId="0" fillId="0" borderId="10" xfId="0" applyBorder="1"/>
    <xf numFmtId="0" fontId="0" fillId="0" borderId="0" xfId="0" applyAlignment="1">
      <alignment horizontal="left"/>
    </xf>
    <xf numFmtId="44" fontId="5" fillId="0" borderId="0" xfId="1" applyFont="1" applyFill="1" applyBorder="1" applyAlignment="1" applyProtection="1">
      <alignment horizontal="center" vertical="center" wrapText="1"/>
    </xf>
    <xf numFmtId="0" fontId="5" fillId="0" borderId="0" xfId="0" applyFont="1" applyAlignment="1">
      <alignment horizontal="center" vertical="center" wrapText="1"/>
    </xf>
    <xf numFmtId="0" fontId="6" fillId="3" borderId="0" xfId="0" applyFont="1" applyFill="1"/>
    <xf numFmtId="0" fontId="0" fillId="0" borderId="1" xfId="0" applyBorder="1"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wrapText="1"/>
    </xf>
    <xf numFmtId="0" fontId="0" fillId="0" borderId="11" xfId="0" applyBorder="1"/>
    <xf numFmtId="0" fontId="0" fillId="0" borderId="12" xfId="0" applyBorder="1"/>
    <xf numFmtId="0" fontId="0" fillId="0" borderId="6" xfId="0" applyBorder="1"/>
    <xf numFmtId="0" fontId="0" fillId="0" borderId="7" xfId="0" applyBorder="1"/>
    <xf numFmtId="0" fontId="8" fillId="3" borderId="0" xfId="0" applyFont="1" applyFill="1"/>
    <xf numFmtId="0" fontId="7" fillId="3" borderId="0" xfId="0" applyFont="1" applyFill="1"/>
    <xf numFmtId="0" fontId="0" fillId="0" borderId="5" xfId="0" applyBorder="1" applyAlignment="1">
      <alignment horizontal="center"/>
    </xf>
    <xf numFmtId="0" fontId="6" fillId="0" borderId="0" xfId="0" applyFont="1"/>
    <xf numFmtId="0" fontId="2" fillId="4" borderId="15" xfId="0" applyFont="1" applyFill="1" applyBorder="1"/>
    <xf numFmtId="0" fontId="2" fillId="4" borderId="13" xfId="0" applyFont="1" applyFill="1" applyBorder="1"/>
    <xf numFmtId="0" fontId="2" fillId="2" borderId="0" xfId="0" applyFont="1" applyFill="1"/>
    <xf numFmtId="0" fontId="0" fillId="2" borderId="0" xfId="0" applyFill="1"/>
    <xf numFmtId="44" fontId="2" fillId="2" borderId="4" xfId="0" applyNumberFormat="1" applyFont="1" applyFill="1" applyBorder="1"/>
    <xf numFmtId="0" fontId="1" fillId="0" borderId="0" xfId="3" applyAlignment="1" applyProtection="1">
      <alignment horizontal="left" vertical="top" wrapText="1"/>
      <protection hidden="1"/>
    </xf>
    <xf numFmtId="0" fontId="1" fillId="0" borderId="9" xfId="3" applyBorder="1" applyAlignment="1" applyProtection="1">
      <alignment horizontal="left" vertical="top" wrapText="1"/>
      <protection hidden="1"/>
    </xf>
    <xf numFmtId="0" fontId="0" fillId="0" borderId="0" xfId="0" applyAlignment="1">
      <alignment horizontal="left" vertical="top" wrapText="1"/>
    </xf>
    <xf numFmtId="0" fontId="0" fillId="0" borderId="9" xfId="0" applyBorder="1" applyAlignment="1">
      <alignment horizontal="left" vertical="top" wrapText="1"/>
    </xf>
    <xf numFmtId="0" fontId="9" fillId="0" borderId="1" xfId="0" applyFont="1" applyBorder="1" applyAlignment="1">
      <alignment horizontal="center" vertical="center" wrapText="1"/>
    </xf>
    <xf numFmtId="165" fontId="10" fillId="0" borderId="1" xfId="2" applyNumberFormat="1" applyFont="1" applyBorder="1" applyAlignment="1" applyProtection="1">
      <alignment horizontal="center" vertical="center"/>
      <protection locked="0"/>
    </xf>
    <xf numFmtId="0" fontId="3" fillId="0" borderId="0" xfId="0" applyFont="1" applyAlignment="1">
      <alignment vertical="center"/>
    </xf>
    <xf numFmtId="0" fontId="10" fillId="0" borderId="1"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165" fontId="3" fillId="0" borderId="0" xfId="2" applyNumberFormat="1" applyFont="1" applyBorder="1" applyAlignment="1" applyProtection="1">
      <alignment horizontal="center" vertical="center"/>
    </xf>
    <xf numFmtId="0" fontId="0" fillId="0" borderId="0" xfId="0" applyProtection="1">
      <protection locked="0"/>
    </xf>
    <xf numFmtId="0" fontId="0" fillId="0" borderId="0" xfId="0" applyAlignment="1" applyProtection="1">
      <alignment horizontal="left"/>
      <protection locked="0"/>
    </xf>
    <xf numFmtId="0" fontId="0" fillId="0" borderId="0" xfId="0" applyAlignment="1">
      <alignment horizontal="center"/>
    </xf>
    <xf numFmtId="0" fontId="0" fillId="0" borderId="9" xfId="0" applyBorder="1" applyAlignment="1">
      <alignment horizontal="center"/>
    </xf>
    <xf numFmtId="0" fontId="3" fillId="0" borderId="1" xfId="0" applyFont="1" applyBorder="1" applyAlignment="1">
      <alignment horizontal="center" vertical="center"/>
    </xf>
    <xf numFmtId="0" fontId="0" fillId="2" borderId="5" xfId="0" applyFill="1" applyBorder="1" applyAlignment="1">
      <alignment horizontal="center"/>
    </xf>
    <xf numFmtId="0" fontId="0" fillId="2" borderId="8" xfId="0" applyFill="1" applyBorder="1" applyAlignment="1">
      <alignment horizontal="center"/>
    </xf>
    <xf numFmtId="0" fontId="0" fillId="2" borderId="10" xfId="0" applyFill="1"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6" xfId="0" applyBorder="1" applyAlignment="1">
      <alignment horizontal="center"/>
    </xf>
    <xf numFmtId="0" fontId="0" fillId="0" borderId="7" xfId="0" applyBorder="1" applyAlignment="1">
      <alignment horizontal="center"/>
    </xf>
    <xf numFmtId="0" fontId="0" fillId="0" borderId="0" xfId="0" applyAlignment="1">
      <alignment horizontal="left" wrapText="1"/>
    </xf>
    <xf numFmtId="0" fontId="0" fillId="0" borderId="9" xfId="0" applyBorder="1" applyAlignment="1">
      <alignment horizontal="left" wrapText="1"/>
    </xf>
    <xf numFmtId="0" fontId="0" fillId="2" borderId="6" xfId="0" applyFill="1" applyBorder="1" applyAlignment="1">
      <alignment horizontal="center"/>
    </xf>
    <xf numFmtId="0" fontId="0" fillId="2" borderId="7" xfId="0" applyFill="1" applyBorder="1" applyAlignment="1">
      <alignment horizontal="center"/>
    </xf>
    <xf numFmtId="0" fontId="0" fillId="2" borderId="0" xfId="0" applyFill="1" applyAlignment="1">
      <alignment horizontal="center"/>
    </xf>
    <xf numFmtId="0" fontId="0" fillId="2" borderId="9" xfId="0" applyFill="1" applyBorder="1" applyAlignment="1">
      <alignment horizontal="center"/>
    </xf>
    <xf numFmtId="0" fontId="0" fillId="0" borderId="0" xfId="0" applyAlignment="1">
      <alignment horizontal="left"/>
    </xf>
    <xf numFmtId="0" fontId="0" fillId="0" borderId="9" xfId="0"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5" fillId="0" borderId="1" xfId="0" applyFont="1" applyBorder="1" applyAlignment="1">
      <alignment horizontal="center" vertical="center" wrapText="1"/>
    </xf>
    <xf numFmtId="0" fontId="2" fillId="0" borderId="0" xfId="0" applyFont="1" applyAlignment="1">
      <alignment horizontal="left"/>
    </xf>
    <xf numFmtId="0" fontId="2" fillId="0" borderId="9" xfId="0" applyFont="1" applyBorder="1" applyAlignment="1">
      <alignment horizontal="left"/>
    </xf>
    <xf numFmtId="0" fontId="2" fillId="4" borderId="15" xfId="0" applyFont="1" applyFill="1" applyBorder="1" applyAlignment="1">
      <alignment horizontal="left"/>
    </xf>
    <xf numFmtId="0" fontId="2" fillId="4" borderId="13" xfId="0" applyFont="1" applyFill="1" applyBorder="1" applyAlignment="1">
      <alignment horizontal="left"/>
    </xf>
    <xf numFmtId="0" fontId="0" fillId="0" borderId="0" xfId="0" applyAlignment="1">
      <alignment horizontal="right"/>
    </xf>
    <xf numFmtId="0" fontId="5" fillId="0" borderId="1" xfId="0" applyFont="1" applyBorder="1" applyAlignment="1">
      <alignment horizontal="justify" vertical="center"/>
    </xf>
    <xf numFmtId="0" fontId="5" fillId="0" borderId="0" xfId="0" applyFont="1" applyAlignment="1">
      <alignment horizontal="justify" vertical="center"/>
    </xf>
    <xf numFmtId="0" fontId="5" fillId="0" borderId="0" xfId="0" applyFont="1" applyAlignment="1">
      <alignment horizontal="center" vertical="center" wrapText="1"/>
    </xf>
    <xf numFmtId="0" fontId="0" fillId="0" borderId="0" xfId="0" applyAlignment="1">
      <alignment horizontal="left" vertical="top" wrapText="1"/>
    </xf>
    <xf numFmtId="0" fontId="0" fillId="0" borderId="9" xfId="0" applyBorder="1" applyAlignment="1">
      <alignment horizontal="left" vertical="top" wrapText="1"/>
    </xf>
    <xf numFmtId="0" fontId="1" fillId="0" borderId="0" xfId="3" applyAlignment="1" applyProtection="1">
      <alignment horizontal="left" vertical="top" wrapText="1"/>
      <protection hidden="1"/>
    </xf>
    <xf numFmtId="0" fontId="1" fillId="0" borderId="9" xfId="3" applyBorder="1" applyAlignment="1" applyProtection="1">
      <alignment horizontal="left" vertical="top" wrapText="1"/>
      <protection hidden="1"/>
    </xf>
    <xf numFmtId="0" fontId="4" fillId="0" borderId="0" xfId="0" applyFont="1" applyAlignment="1">
      <alignment horizontal="left"/>
    </xf>
    <xf numFmtId="0" fontId="4" fillId="0" borderId="9" xfId="0" applyFont="1" applyBorder="1" applyAlignment="1">
      <alignment horizontal="left"/>
    </xf>
    <xf numFmtId="0" fontId="0" fillId="0" borderId="11" xfId="0" applyBorder="1" applyAlignment="1">
      <alignment horizontal="center" wrapText="1"/>
    </xf>
    <xf numFmtId="0" fontId="0" fillId="0" borderId="12" xfId="0" applyBorder="1" applyAlignment="1">
      <alignment horizontal="center" wrapText="1"/>
    </xf>
    <xf numFmtId="0" fontId="0" fillId="0" borderId="6" xfId="0" applyBorder="1" applyAlignment="1">
      <alignment horizontal="left" wrapText="1"/>
    </xf>
    <xf numFmtId="0" fontId="0" fillId="2" borderId="11" xfId="0" applyFill="1" applyBorder="1" applyAlignment="1">
      <alignment horizontal="center"/>
    </xf>
    <xf numFmtId="0" fontId="0" fillId="2" borderId="12" xfId="0" applyFill="1" applyBorder="1" applyAlignment="1">
      <alignment horizontal="center"/>
    </xf>
  </cellXfs>
  <cellStyles count="4">
    <cellStyle name="Procent" xfId="2" builtinId="5"/>
    <cellStyle name="Standaard" xfId="0" builtinId="0"/>
    <cellStyle name="Standaard 2" xfId="3" xr:uid="{961E9041-2B66-4841-9048-8002F17E21B1}"/>
    <cellStyle name="Valuta" xfId="1" builtinId="4"/>
  </cellStyles>
  <dxfs count="0"/>
  <tableStyles count="1" defaultTableStyle="TableStyleMedium2" defaultPivotStyle="PivotStyleLight16">
    <tableStyle name="Invisible" pivot="0" table="0" count="0" xr9:uid="{2E3B91FF-D1FE-4D52-8B1D-2588F3D94C2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68E6D-0625-40CD-9D78-35C425D7F98E}">
  <dimension ref="A1:S79"/>
  <sheetViews>
    <sheetView tabSelected="1" topLeftCell="A51" zoomScaleNormal="100" zoomScalePageLayoutView="70" workbookViewId="0">
      <selection activeCell="D79" sqref="D79"/>
    </sheetView>
  </sheetViews>
  <sheetFormatPr defaultColWidth="9.109375" defaultRowHeight="14.4" x14ac:dyDescent="0.3"/>
  <cols>
    <col min="1" max="1" width="9.109375" customWidth="1"/>
    <col min="2" max="2" width="28.88671875" customWidth="1"/>
    <col min="3" max="3" width="17.109375" customWidth="1"/>
    <col min="4" max="5" width="18.44140625" customWidth="1"/>
    <col min="6" max="6" width="22.6640625" customWidth="1"/>
    <col min="7" max="7" width="17.109375" customWidth="1"/>
    <col min="8" max="8" width="18.44140625" customWidth="1"/>
    <col min="11" max="11" width="10.44140625" style="5" customWidth="1"/>
    <col min="12" max="12" width="14.5546875" style="5" customWidth="1"/>
    <col min="13" max="13" width="11" style="5" bestFit="1" customWidth="1"/>
    <col min="14" max="16384" width="9.109375" style="5"/>
  </cols>
  <sheetData>
    <row r="1" spans="1:10" x14ac:dyDescent="0.3">
      <c r="A1" s="4"/>
      <c r="B1" s="53"/>
      <c r="C1" s="53"/>
      <c r="D1" s="53"/>
      <c r="E1" s="53"/>
      <c r="F1" s="53"/>
      <c r="G1" s="53"/>
      <c r="H1" s="53"/>
      <c r="I1" s="53"/>
      <c r="J1" s="54"/>
    </row>
    <row r="2" spans="1:10" ht="18" x14ac:dyDescent="0.35">
      <c r="A2" s="6"/>
      <c r="B2" s="78" t="s">
        <v>44</v>
      </c>
      <c r="C2" s="78"/>
      <c r="D2" s="78"/>
      <c r="E2" s="78"/>
      <c r="F2" s="78"/>
      <c r="G2" s="78"/>
      <c r="H2" s="78"/>
      <c r="I2" s="78"/>
      <c r="J2" s="79"/>
    </row>
    <row r="3" spans="1:10" x14ac:dyDescent="0.3">
      <c r="A3" s="6"/>
      <c r="B3" s="45"/>
      <c r="C3" s="45"/>
      <c r="D3" s="45"/>
      <c r="E3" s="45"/>
      <c r="F3" s="45"/>
      <c r="G3" s="45"/>
      <c r="H3" s="45"/>
      <c r="I3" s="45"/>
      <c r="J3" s="46"/>
    </row>
    <row r="4" spans="1:10" s="9" customFormat="1" ht="60" customHeight="1" x14ac:dyDescent="0.3">
      <c r="A4" s="6"/>
      <c r="B4" s="74" t="s">
        <v>50</v>
      </c>
      <c r="C4" s="74"/>
      <c r="D4" s="74"/>
      <c r="E4" s="74"/>
      <c r="F4" s="74"/>
      <c r="G4" s="74"/>
      <c r="H4" s="74"/>
      <c r="I4" s="74"/>
      <c r="J4" s="75"/>
    </row>
    <row r="5" spans="1:10" s="9" customFormat="1" ht="14.4" customHeight="1" x14ac:dyDescent="0.3">
      <c r="A5" s="6"/>
      <c r="B5" s="74" t="s">
        <v>15</v>
      </c>
      <c r="C5" s="74"/>
      <c r="D5" s="74"/>
      <c r="E5" s="74"/>
      <c r="F5" s="74"/>
      <c r="G5" s="74"/>
      <c r="H5" s="74"/>
      <c r="I5" s="74"/>
      <c r="J5" s="75"/>
    </row>
    <row r="6" spans="1:10" s="9" customFormat="1" ht="32.25" customHeight="1" x14ac:dyDescent="0.3">
      <c r="A6" s="6"/>
      <c r="B6" s="74" t="s">
        <v>46</v>
      </c>
      <c r="C6" s="74"/>
      <c r="D6" s="74"/>
      <c r="E6" s="74"/>
      <c r="F6" s="74"/>
      <c r="G6" s="74"/>
      <c r="H6" s="74"/>
      <c r="I6" s="74"/>
      <c r="J6" s="75"/>
    </row>
    <row r="7" spans="1:10" s="9" customFormat="1" ht="12.75" customHeight="1" x14ac:dyDescent="0.3">
      <c r="A7" s="6"/>
      <c r="B7" s="34"/>
      <c r="C7" s="34"/>
      <c r="D7" s="34"/>
      <c r="E7" s="34"/>
      <c r="F7" s="34"/>
      <c r="G7" s="34"/>
      <c r="H7" s="34"/>
      <c r="I7" s="34"/>
      <c r="J7" s="35"/>
    </row>
    <row r="8" spans="1:10" s="9" customFormat="1" ht="28.95" customHeight="1" x14ac:dyDescent="0.3">
      <c r="A8" s="6"/>
      <c r="B8" s="74" t="s">
        <v>47</v>
      </c>
      <c r="C8" s="74"/>
      <c r="D8" s="74"/>
      <c r="E8" s="74"/>
      <c r="F8" s="74"/>
      <c r="G8" s="74"/>
      <c r="H8" s="74"/>
      <c r="I8" s="74"/>
      <c r="J8" s="75"/>
    </row>
    <row r="9" spans="1:10" s="9" customFormat="1" ht="20.25" customHeight="1" x14ac:dyDescent="0.3">
      <c r="A9" s="6"/>
      <c r="B9" s="74" t="s">
        <v>45</v>
      </c>
      <c r="C9" s="74"/>
      <c r="D9" s="74"/>
      <c r="E9" s="74"/>
      <c r="F9" s="74"/>
      <c r="G9" s="74"/>
      <c r="H9" s="74"/>
      <c r="I9" s="74"/>
      <c r="J9" s="75"/>
    </row>
    <row r="10" spans="1:10" s="9" customFormat="1" ht="48.75" customHeight="1" x14ac:dyDescent="0.3">
      <c r="A10" s="6"/>
      <c r="B10" s="76" t="s">
        <v>38</v>
      </c>
      <c r="C10" s="76"/>
      <c r="D10" s="76"/>
      <c r="E10" s="76"/>
      <c r="F10" s="76"/>
      <c r="G10" s="76"/>
      <c r="H10" s="76"/>
      <c r="I10" s="76"/>
      <c r="J10" s="77"/>
    </row>
    <row r="11" spans="1:10" s="9" customFormat="1" ht="12" customHeight="1" x14ac:dyDescent="0.3">
      <c r="A11" s="6"/>
      <c r="B11" s="32"/>
      <c r="C11" s="32"/>
      <c r="D11" s="32"/>
      <c r="E11" s="32"/>
      <c r="F11" s="32"/>
      <c r="G11" s="32"/>
      <c r="H11" s="32"/>
      <c r="I11" s="32"/>
      <c r="J11" s="33"/>
    </row>
    <row r="12" spans="1:10" s="9" customFormat="1" x14ac:dyDescent="0.3">
      <c r="A12" s="6"/>
      <c r="B12" s="55" t="s">
        <v>37</v>
      </c>
      <c r="C12" s="55"/>
      <c r="D12" s="55"/>
      <c r="E12" s="55"/>
      <c r="F12" s="55"/>
      <c r="G12" s="55"/>
      <c r="H12" s="55"/>
      <c r="I12" s="55"/>
      <c r="J12" s="56"/>
    </row>
    <row r="13" spans="1:10" s="9" customFormat="1" x14ac:dyDescent="0.3">
      <c r="A13" s="6"/>
      <c r="B13" s="55" t="s">
        <v>23</v>
      </c>
      <c r="C13" s="55"/>
      <c r="D13" s="55"/>
      <c r="E13" s="55"/>
      <c r="F13" s="55"/>
      <c r="G13" s="55"/>
      <c r="H13" s="55"/>
      <c r="I13" s="55"/>
      <c r="J13" s="56"/>
    </row>
    <row r="14" spans="1:10" s="9" customFormat="1" ht="31.8" customHeight="1" x14ac:dyDescent="0.3">
      <c r="A14" s="6"/>
      <c r="B14" s="55" t="s">
        <v>43</v>
      </c>
      <c r="C14" s="55"/>
      <c r="D14" s="55"/>
      <c r="E14" s="55"/>
      <c r="F14" s="55"/>
      <c r="G14" s="55"/>
      <c r="H14" s="55"/>
      <c r="I14" s="55"/>
      <c r="J14" s="56"/>
    </row>
    <row r="15" spans="1:10" s="9" customFormat="1" ht="14.4" customHeight="1" x14ac:dyDescent="0.3">
      <c r="A15" s="6"/>
      <c r="B15" s="55" t="s">
        <v>0</v>
      </c>
      <c r="C15" s="55"/>
      <c r="D15" s="55"/>
      <c r="E15" s="55"/>
      <c r="F15" s="55"/>
      <c r="G15" s="55"/>
      <c r="H15" s="55"/>
      <c r="I15" s="55"/>
      <c r="J15" s="56"/>
    </row>
    <row r="16" spans="1:10" s="9" customFormat="1" ht="14.4" customHeight="1" thickBot="1" x14ac:dyDescent="0.35">
      <c r="A16" s="11"/>
      <c r="B16" s="80"/>
      <c r="C16" s="80"/>
      <c r="D16" s="80"/>
      <c r="E16" s="80"/>
      <c r="F16" s="80"/>
      <c r="G16" s="80"/>
      <c r="H16" s="80"/>
      <c r="I16" s="80"/>
      <c r="J16" s="81"/>
    </row>
    <row r="17" spans="1:19" x14ac:dyDescent="0.3">
      <c r="A17" s="4"/>
      <c r="B17" s="21"/>
      <c r="C17" s="21"/>
      <c r="D17" s="21"/>
      <c r="E17" s="21"/>
      <c r="F17" s="21"/>
      <c r="G17" s="21"/>
      <c r="H17" s="21"/>
      <c r="I17" s="21"/>
      <c r="J17" s="22"/>
    </row>
    <row r="18" spans="1:19" x14ac:dyDescent="0.3">
      <c r="A18" s="6"/>
      <c r="B18" s="66" t="s">
        <v>19</v>
      </c>
      <c r="C18" s="66"/>
      <c r="D18" s="66"/>
      <c r="E18" s="66"/>
      <c r="F18" s="66"/>
      <c r="G18" s="66"/>
      <c r="H18" s="66"/>
      <c r="I18" s="66"/>
      <c r="J18" s="67"/>
    </row>
    <row r="19" spans="1:19" s="9" customFormat="1" ht="28.95" customHeight="1" x14ac:dyDescent="0.3">
      <c r="A19" s="6"/>
      <c r="B19" s="55" t="s">
        <v>13</v>
      </c>
      <c r="C19" s="55"/>
      <c r="D19" s="55"/>
      <c r="E19" s="55"/>
      <c r="F19" s="55"/>
      <c r="G19" s="55"/>
      <c r="H19" s="55"/>
      <c r="I19" s="55"/>
      <c r="J19" s="56"/>
    </row>
    <row r="20" spans="1:19" s="9" customFormat="1" ht="13.95" customHeight="1" x14ac:dyDescent="0.3">
      <c r="A20" s="6"/>
      <c r="B20" s="55" t="s">
        <v>24</v>
      </c>
      <c r="C20" s="55"/>
      <c r="D20" s="55"/>
      <c r="E20" s="55"/>
      <c r="F20" s="55"/>
      <c r="G20" s="55"/>
      <c r="H20" s="55"/>
      <c r="I20" s="55"/>
      <c r="J20" s="56"/>
    </row>
    <row r="21" spans="1:19" s="9" customFormat="1" ht="14.4" customHeight="1" x14ac:dyDescent="0.3">
      <c r="A21" s="6"/>
      <c r="B21" s="45"/>
      <c r="C21" s="45"/>
      <c r="D21" s="45"/>
      <c r="E21" s="45"/>
      <c r="F21" s="45"/>
      <c r="G21" s="45"/>
      <c r="H21" s="45"/>
      <c r="I21" s="45"/>
      <c r="J21" s="46"/>
    </row>
    <row r="22" spans="1:19" s="9" customFormat="1" x14ac:dyDescent="0.3">
      <c r="A22" s="6"/>
      <c r="B22" s="55" t="s">
        <v>51</v>
      </c>
      <c r="C22" s="55"/>
      <c r="D22" s="55"/>
      <c r="E22" s="55"/>
      <c r="F22" s="55"/>
      <c r="G22" s="55"/>
      <c r="H22" s="55"/>
      <c r="I22" s="55"/>
      <c r="J22" s="56"/>
    </row>
    <row r="23" spans="1:19" s="9" customFormat="1" ht="14.4" customHeight="1" x14ac:dyDescent="0.3">
      <c r="A23" s="6"/>
      <c r="B23" s="45"/>
      <c r="C23" s="45"/>
      <c r="D23" s="45"/>
      <c r="E23" s="45"/>
      <c r="F23" s="45"/>
      <c r="G23" s="45"/>
      <c r="H23" s="45"/>
      <c r="I23" s="45"/>
      <c r="J23" s="46"/>
    </row>
    <row r="24" spans="1:19" s="9" customFormat="1" x14ac:dyDescent="0.3">
      <c r="A24" s="6"/>
      <c r="B24" s="61" t="s">
        <v>21</v>
      </c>
      <c r="C24" s="61"/>
      <c r="D24" s="61"/>
      <c r="E24" s="61"/>
      <c r="F24" s="61"/>
      <c r="G24" s="61"/>
      <c r="H24" s="61"/>
      <c r="I24" s="61"/>
      <c r="J24" s="62"/>
    </row>
    <row r="25" spans="1:19" s="9" customFormat="1" x14ac:dyDescent="0.3">
      <c r="A25" s="6"/>
      <c r="B25" s="70"/>
      <c r="C25" s="70"/>
      <c r="D25" s="13">
        <v>750</v>
      </c>
      <c r="E25" s="61" t="s">
        <v>35</v>
      </c>
      <c r="F25" s="61"/>
      <c r="G25" s="61"/>
      <c r="H25" s="61"/>
      <c r="I25" s="61"/>
      <c r="J25" s="62"/>
      <c r="M25" s="1"/>
    </row>
    <row r="26" spans="1:19" s="9" customFormat="1" x14ac:dyDescent="0.3">
      <c r="A26" s="6"/>
      <c r="B26" s="61" t="s">
        <v>22</v>
      </c>
      <c r="C26" s="61"/>
      <c r="D26" s="61"/>
      <c r="E26" s="61"/>
      <c r="F26" s="61"/>
      <c r="G26" s="61"/>
      <c r="H26" s="61"/>
      <c r="I26" s="61"/>
      <c r="J26" s="62"/>
    </row>
    <row r="27" spans="1:19" s="9" customFormat="1" x14ac:dyDescent="0.3">
      <c r="A27" s="6"/>
      <c r="B27" s="70"/>
      <c r="C27" s="70"/>
      <c r="D27" s="13">
        <v>1500</v>
      </c>
      <c r="E27" s="61" t="s">
        <v>35</v>
      </c>
      <c r="F27" s="61"/>
      <c r="G27" s="61"/>
      <c r="H27" s="61"/>
      <c r="I27" s="61"/>
      <c r="J27" s="62"/>
    </row>
    <row r="28" spans="1:19" x14ac:dyDescent="0.3">
      <c r="A28" s="6"/>
      <c r="B28" s="45"/>
      <c r="C28" s="45"/>
      <c r="D28" s="45"/>
      <c r="E28" s="45"/>
      <c r="F28" s="45"/>
      <c r="G28" s="45"/>
      <c r="H28" s="45"/>
      <c r="I28" s="45"/>
      <c r="J28" s="46"/>
    </row>
    <row r="29" spans="1:19" ht="15" customHeight="1" x14ac:dyDescent="0.3">
      <c r="A29" s="6"/>
      <c r="B29" s="71" t="s">
        <v>14</v>
      </c>
      <c r="C29" s="65" t="s">
        <v>12</v>
      </c>
      <c r="D29" s="65" t="s">
        <v>16</v>
      </c>
      <c r="E29" s="14"/>
      <c r="F29" s="72"/>
      <c r="G29" s="73"/>
      <c r="H29" s="73"/>
      <c r="J29" s="10"/>
      <c r="K29" s="15"/>
      <c r="L29" s="15"/>
      <c r="M29" s="15"/>
      <c r="N29" s="15"/>
      <c r="O29" s="15"/>
      <c r="P29" s="15"/>
      <c r="Q29" s="15"/>
      <c r="R29" s="15"/>
      <c r="S29" s="15"/>
    </row>
    <row r="30" spans="1:19" ht="15" customHeight="1" x14ac:dyDescent="0.3">
      <c r="A30" s="6"/>
      <c r="B30" s="71"/>
      <c r="C30" s="65"/>
      <c r="D30" s="65" t="s">
        <v>1</v>
      </c>
      <c r="E30" s="14"/>
      <c r="F30" s="72"/>
      <c r="G30" s="73"/>
      <c r="H30" s="73"/>
      <c r="J30" s="10"/>
      <c r="K30" s="15"/>
      <c r="L30" s="15"/>
      <c r="M30" s="15"/>
      <c r="N30" s="15"/>
      <c r="O30" s="15"/>
      <c r="P30" s="15"/>
      <c r="Q30" s="15"/>
      <c r="R30" s="15"/>
      <c r="S30" s="15"/>
    </row>
    <row r="31" spans="1:19" ht="15" customHeight="1" x14ac:dyDescent="0.3">
      <c r="A31" s="6"/>
      <c r="B31" s="39" t="s">
        <v>2</v>
      </c>
      <c r="C31" s="36">
        <v>1</v>
      </c>
      <c r="D31" s="37"/>
      <c r="E31" s="2"/>
      <c r="F31" s="17"/>
      <c r="G31" s="18"/>
      <c r="H31" s="42"/>
      <c r="I31" s="2"/>
      <c r="J31" s="10"/>
      <c r="K31" s="23">
        <f t="shared" ref="K31:K32" si="0">IF(D31&lt;0,$D$25*ROUND(100*D31,1),$D$27*ROUND(100*D31,1))</f>
        <v>0</v>
      </c>
      <c r="L31" s="15"/>
      <c r="M31" s="15"/>
      <c r="N31" s="15"/>
      <c r="O31" s="15"/>
      <c r="P31" s="15"/>
      <c r="Q31" s="15"/>
      <c r="R31" s="15"/>
      <c r="S31" s="15"/>
    </row>
    <row r="32" spans="1:19" ht="15" customHeight="1" x14ac:dyDescent="0.3">
      <c r="A32" s="6"/>
      <c r="B32" s="39" t="s">
        <v>3</v>
      </c>
      <c r="C32" s="36">
        <v>1</v>
      </c>
      <c r="D32" s="37"/>
      <c r="E32" s="2"/>
      <c r="F32" s="17"/>
      <c r="G32" s="18"/>
      <c r="H32" s="42"/>
      <c r="I32" s="2"/>
      <c r="J32" s="10"/>
      <c r="K32" s="23">
        <f t="shared" si="0"/>
        <v>0</v>
      </c>
      <c r="L32" s="15"/>
      <c r="M32" s="15"/>
      <c r="N32" s="15"/>
      <c r="O32" s="15"/>
      <c r="P32" s="15"/>
      <c r="Q32" s="15"/>
      <c r="R32" s="15"/>
      <c r="S32" s="15"/>
    </row>
    <row r="33" spans="1:19" ht="15" customHeight="1" x14ac:dyDescent="0.3">
      <c r="A33" s="6"/>
      <c r="B33" s="38"/>
      <c r="C33" s="18"/>
      <c r="D33" s="42"/>
      <c r="E33" s="2"/>
      <c r="F33" s="17"/>
      <c r="G33" s="18"/>
      <c r="H33" s="42"/>
      <c r="I33" s="2"/>
      <c r="J33" s="10"/>
      <c r="K33" s="15"/>
      <c r="L33" s="15"/>
      <c r="M33" s="15"/>
      <c r="N33" s="15"/>
      <c r="O33" s="15"/>
      <c r="P33" s="15"/>
      <c r="Q33" s="15"/>
      <c r="R33" s="15"/>
      <c r="S33" s="15"/>
    </row>
    <row r="34" spans="1:19" ht="15" thickBot="1" x14ac:dyDescent="0.35">
      <c r="A34" s="6"/>
      <c r="B34" s="45"/>
      <c r="C34" s="45"/>
      <c r="D34" s="45"/>
      <c r="E34" s="45"/>
      <c r="F34" s="45"/>
      <c r="G34" s="45"/>
      <c r="H34" s="45"/>
      <c r="I34" s="45"/>
      <c r="J34" s="46"/>
      <c r="K34" s="24"/>
      <c r="L34" s="24"/>
    </row>
    <row r="35" spans="1:19" ht="15" thickBot="1" x14ac:dyDescent="0.35">
      <c r="A35" s="11"/>
      <c r="B35" s="68" t="s">
        <v>20</v>
      </c>
      <c r="C35" s="69"/>
      <c r="D35" s="3">
        <f>SUM(K31:K32)</f>
        <v>0</v>
      </c>
      <c r="E35" s="19"/>
      <c r="F35" s="19"/>
      <c r="G35" s="19"/>
      <c r="H35" s="19"/>
      <c r="I35" s="19"/>
      <c r="J35" s="20"/>
    </row>
    <row r="36" spans="1:19" x14ac:dyDescent="0.3">
      <c r="A36" s="25"/>
      <c r="B36" s="53"/>
      <c r="C36" s="53"/>
      <c r="D36" s="53"/>
      <c r="E36" s="53"/>
      <c r="F36" s="53"/>
      <c r="G36" s="53"/>
      <c r="H36" s="53"/>
      <c r="I36" s="53"/>
      <c r="J36" s="54"/>
    </row>
    <row r="37" spans="1:19" x14ac:dyDescent="0.3">
      <c r="A37" s="6"/>
      <c r="B37" s="66" t="s">
        <v>40</v>
      </c>
      <c r="C37" s="66"/>
      <c r="D37" s="66"/>
      <c r="E37" s="66"/>
      <c r="F37" s="66"/>
      <c r="G37" s="66"/>
      <c r="H37" s="66"/>
      <c r="I37" s="66"/>
      <c r="J37" s="67"/>
    </row>
    <row r="38" spans="1:19" s="9" customFormat="1" ht="28.95" customHeight="1" x14ac:dyDescent="0.3">
      <c r="A38" s="6"/>
      <c r="B38" s="55" t="s">
        <v>17</v>
      </c>
      <c r="C38" s="55"/>
      <c r="D38" s="55"/>
      <c r="E38" s="55"/>
      <c r="F38" s="55"/>
      <c r="G38" s="55"/>
      <c r="H38" s="55"/>
      <c r="I38" s="55"/>
      <c r="J38" s="56"/>
    </row>
    <row r="39" spans="1:19" s="9" customFormat="1" ht="14.4" customHeight="1" x14ac:dyDescent="0.3">
      <c r="A39" s="6"/>
      <c r="B39" s="55" t="s">
        <v>39</v>
      </c>
      <c r="C39" s="55"/>
      <c r="D39" s="55"/>
      <c r="E39" s="55"/>
      <c r="F39" s="55"/>
      <c r="G39" s="55"/>
      <c r="H39" s="55"/>
      <c r="I39" s="55"/>
      <c r="J39" s="56"/>
    </row>
    <row r="40" spans="1:19" s="9" customFormat="1" x14ac:dyDescent="0.3">
      <c r="A40" s="6"/>
      <c r="B40" s="7"/>
      <c r="C40" s="7"/>
      <c r="D40" s="7"/>
      <c r="E40" s="7"/>
      <c r="F40" s="7"/>
      <c r="G40" s="7"/>
      <c r="H40" s="7"/>
      <c r="I40" s="7"/>
      <c r="J40" s="8"/>
    </row>
    <row r="41" spans="1:19" s="9" customFormat="1" ht="28.2" customHeight="1" x14ac:dyDescent="0.3">
      <c r="A41" s="6"/>
      <c r="B41" s="55" t="s">
        <v>42</v>
      </c>
      <c r="C41" s="55"/>
      <c r="D41" s="55"/>
      <c r="E41" s="55"/>
      <c r="F41" s="55"/>
      <c r="G41" s="55"/>
      <c r="H41" s="55"/>
      <c r="I41" s="55"/>
      <c r="J41" s="56"/>
    </row>
    <row r="42" spans="1:19" s="9" customFormat="1" ht="14.4" customHeight="1" x14ac:dyDescent="0.3">
      <c r="A42" s="6"/>
      <c r="B42" s="7"/>
      <c r="C42" s="7"/>
      <c r="D42" s="7"/>
      <c r="E42" s="7"/>
      <c r="F42" s="7"/>
      <c r="G42" s="7"/>
      <c r="H42" s="7"/>
      <c r="I42" s="7"/>
      <c r="J42" s="8"/>
    </row>
    <row r="43" spans="1:19" s="9" customFormat="1" x14ac:dyDescent="0.3">
      <c r="A43" s="6"/>
      <c r="B43" s="61" t="s">
        <v>21</v>
      </c>
      <c r="C43" s="61"/>
      <c r="D43" s="61"/>
      <c r="E43" s="61"/>
      <c r="F43" s="61"/>
      <c r="G43" s="61"/>
      <c r="H43" s="61"/>
      <c r="I43" s="61"/>
      <c r="J43" s="62"/>
    </row>
    <row r="44" spans="1:19" s="9" customFormat="1" x14ac:dyDescent="0.3">
      <c r="A44" s="6"/>
      <c r="B44" s="70"/>
      <c r="C44" s="70"/>
      <c r="D44" s="13">
        <v>50</v>
      </c>
      <c r="E44" s="61" t="s">
        <v>35</v>
      </c>
      <c r="F44" s="61"/>
      <c r="G44" s="61"/>
      <c r="H44" s="61"/>
      <c r="I44" s="61"/>
      <c r="J44" s="62"/>
      <c r="M44" s="1"/>
    </row>
    <row r="45" spans="1:19" s="9" customFormat="1" x14ac:dyDescent="0.3">
      <c r="A45" s="6"/>
      <c r="B45" s="61" t="s">
        <v>22</v>
      </c>
      <c r="C45" s="61"/>
      <c r="D45" s="61"/>
      <c r="E45" s="61"/>
      <c r="F45" s="61"/>
      <c r="G45" s="61"/>
      <c r="H45" s="61"/>
      <c r="I45" s="61"/>
      <c r="J45" s="62"/>
    </row>
    <row r="46" spans="1:19" s="9" customFormat="1" x14ac:dyDescent="0.3">
      <c r="A46" s="6"/>
      <c r="B46" s="70"/>
      <c r="C46" s="70"/>
      <c r="D46" s="13">
        <v>100</v>
      </c>
      <c r="E46" s="61" t="s">
        <v>35</v>
      </c>
      <c r="F46" s="61"/>
      <c r="G46" s="61"/>
      <c r="H46" s="61"/>
      <c r="I46" s="61"/>
      <c r="J46" s="62"/>
    </row>
    <row r="47" spans="1:19" x14ac:dyDescent="0.3">
      <c r="A47" s="6"/>
      <c r="B47" s="45"/>
      <c r="C47" s="45"/>
      <c r="D47" s="45"/>
      <c r="E47" s="45"/>
      <c r="F47" s="45"/>
      <c r="G47" s="45"/>
      <c r="H47" s="45"/>
      <c r="I47" s="45"/>
      <c r="J47" s="46"/>
    </row>
    <row r="48" spans="1:19" ht="15" customHeight="1" x14ac:dyDescent="0.3">
      <c r="A48" s="6"/>
      <c r="B48" s="71" t="s">
        <v>14</v>
      </c>
      <c r="C48" s="65" t="s">
        <v>12</v>
      </c>
      <c r="D48" s="65" t="s">
        <v>16</v>
      </c>
      <c r="E48" s="14"/>
      <c r="F48" s="26"/>
      <c r="G48" s="26"/>
      <c r="H48" s="26"/>
      <c r="I48" s="26"/>
      <c r="J48" s="10"/>
      <c r="K48" s="15"/>
      <c r="L48" s="15"/>
      <c r="M48" s="15"/>
      <c r="N48" s="15"/>
    </row>
    <row r="49" spans="1:14" x14ac:dyDescent="0.3">
      <c r="A49" s="6"/>
      <c r="B49" s="71"/>
      <c r="C49" s="65"/>
      <c r="D49" s="65" t="s">
        <v>1</v>
      </c>
      <c r="E49" s="14"/>
      <c r="F49" s="26"/>
      <c r="G49" s="26"/>
      <c r="H49" s="26"/>
      <c r="I49" s="26"/>
      <c r="J49" s="10"/>
      <c r="K49" s="15"/>
      <c r="L49" s="15"/>
      <c r="M49" s="15"/>
      <c r="N49" s="15"/>
    </row>
    <row r="50" spans="1:14" x14ac:dyDescent="0.3">
      <c r="A50" s="6"/>
      <c r="B50" s="40" t="s">
        <v>4</v>
      </c>
      <c r="C50" s="16">
        <v>1</v>
      </c>
      <c r="D50" s="37"/>
      <c r="G50" s="26"/>
      <c r="H50" s="26"/>
      <c r="I50" s="26"/>
      <c r="J50" s="10"/>
      <c r="K50" s="15"/>
      <c r="L50" s="23" t="str">
        <f t="shared" ref="L50:L57" si="1">IF(ISBLANK(D50),"(niet ingevuld)",IF(D50&lt;=0,"(korting)","(opslag)"))</f>
        <v>(niet ingevuld)</v>
      </c>
      <c r="M50" s="23">
        <f t="shared" ref="M50:M57" si="2">IF(D50&lt;0,$D$44*ROUND(100*D50,1),$D$46*ROUND(100*D50,1))</f>
        <v>0</v>
      </c>
      <c r="N50" s="15"/>
    </row>
    <row r="51" spans="1:14" x14ac:dyDescent="0.3">
      <c r="A51" s="6"/>
      <c r="B51" s="41" t="s">
        <v>11</v>
      </c>
      <c r="C51" s="16">
        <v>1</v>
      </c>
      <c r="D51" s="37"/>
      <c r="G51" s="26"/>
      <c r="H51" s="26"/>
      <c r="I51" s="26"/>
      <c r="J51" s="10"/>
      <c r="K51" s="15"/>
      <c r="L51" s="23" t="str">
        <f>IF(ISBLANK(D51),"(niet ingevuld)",IF(D51&lt;=0,"(korting)","(opslag)"))</f>
        <v>(niet ingevuld)</v>
      </c>
      <c r="M51" s="23">
        <f t="shared" si="2"/>
        <v>0</v>
      </c>
      <c r="N51" s="15"/>
    </row>
    <row r="52" spans="1:14" x14ac:dyDescent="0.3">
      <c r="A52" s="6"/>
      <c r="B52" s="47" t="s">
        <v>41</v>
      </c>
      <c r="C52" s="16">
        <v>1</v>
      </c>
      <c r="D52" s="37"/>
      <c r="G52" s="26"/>
      <c r="H52" s="26"/>
      <c r="I52" s="26"/>
      <c r="J52" s="10"/>
      <c r="K52" s="15"/>
      <c r="L52" s="23" t="str">
        <f t="shared" ref="L52:L53" si="3">IF(ISBLANK(D52),"(niet ingevuld)",IF(D52&lt;=0,"(korting)","(opslag)"))</f>
        <v>(niet ingevuld)</v>
      </c>
      <c r="M52" s="23">
        <f t="shared" si="2"/>
        <v>0</v>
      </c>
      <c r="N52" s="15"/>
    </row>
    <row r="53" spans="1:14" x14ac:dyDescent="0.3">
      <c r="A53" s="6"/>
      <c r="B53" s="47"/>
      <c r="C53" s="16" t="s">
        <v>49</v>
      </c>
      <c r="D53" s="37"/>
      <c r="G53" s="26"/>
      <c r="H53" s="26"/>
      <c r="I53" s="26"/>
      <c r="J53" s="10"/>
      <c r="K53" s="15"/>
      <c r="L53" s="23" t="str">
        <f t="shared" si="3"/>
        <v>(niet ingevuld)</v>
      </c>
      <c r="M53" s="23">
        <f t="shared" si="2"/>
        <v>0</v>
      </c>
      <c r="N53" s="15"/>
    </row>
    <row r="54" spans="1:14" x14ac:dyDescent="0.3">
      <c r="A54" s="6"/>
      <c r="B54" s="51" t="s">
        <v>5</v>
      </c>
      <c r="C54" s="16">
        <v>1</v>
      </c>
      <c r="D54" s="37"/>
      <c r="G54" s="26"/>
      <c r="H54" s="26"/>
      <c r="I54" s="26"/>
      <c r="J54" s="10"/>
      <c r="K54" s="15"/>
      <c r="L54" s="23" t="str">
        <f t="shared" si="1"/>
        <v>(niet ingevuld)</v>
      </c>
      <c r="M54" s="23">
        <f t="shared" si="2"/>
        <v>0</v>
      </c>
      <c r="N54" s="15"/>
    </row>
    <row r="55" spans="1:14" x14ac:dyDescent="0.3">
      <c r="A55" s="6"/>
      <c r="B55" s="52"/>
      <c r="C55" s="16" t="s">
        <v>49</v>
      </c>
      <c r="D55" s="37"/>
      <c r="G55" s="26"/>
      <c r="H55" s="26"/>
      <c r="I55" s="26"/>
      <c r="J55" s="10"/>
      <c r="K55" s="15"/>
      <c r="L55" s="23" t="str">
        <f t="shared" si="1"/>
        <v>(niet ingevuld)</v>
      </c>
      <c r="M55" s="23">
        <f t="shared" si="2"/>
        <v>0</v>
      </c>
      <c r="N55" s="15"/>
    </row>
    <row r="56" spans="1:14" x14ac:dyDescent="0.3">
      <c r="A56" s="6"/>
      <c r="B56" s="47" t="s">
        <v>6</v>
      </c>
      <c r="C56" s="16">
        <v>1</v>
      </c>
      <c r="D56" s="37"/>
      <c r="G56" s="26"/>
      <c r="H56" s="26"/>
      <c r="I56" s="26"/>
      <c r="J56" s="10"/>
      <c r="K56" s="15"/>
      <c r="L56" s="23" t="str">
        <f t="shared" si="1"/>
        <v>(niet ingevuld)</v>
      </c>
      <c r="M56" s="23">
        <f t="shared" si="2"/>
        <v>0</v>
      </c>
      <c r="N56" s="15"/>
    </row>
    <row r="57" spans="1:14" x14ac:dyDescent="0.3">
      <c r="A57" s="6"/>
      <c r="B57" s="47"/>
      <c r="C57" s="16" t="s">
        <v>49</v>
      </c>
      <c r="D57" s="37"/>
      <c r="G57" s="26"/>
      <c r="H57" s="26"/>
      <c r="I57" s="26"/>
      <c r="J57" s="10"/>
      <c r="K57" s="15"/>
      <c r="L57" s="23" t="str">
        <f t="shared" si="1"/>
        <v>(niet ingevuld)</v>
      </c>
      <c r="M57" s="23">
        <f t="shared" si="2"/>
        <v>0</v>
      </c>
      <c r="N57" s="15"/>
    </row>
    <row r="58" spans="1:14" x14ac:dyDescent="0.3">
      <c r="A58" s="6"/>
      <c r="B58" s="45"/>
      <c r="C58" s="45"/>
      <c r="D58" s="45"/>
      <c r="E58" s="45"/>
      <c r="F58" s="45"/>
      <c r="G58" s="45"/>
      <c r="H58" s="45"/>
      <c r="I58" s="45"/>
      <c r="J58" s="46"/>
      <c r="K58" s="15"/>
      <c r="L58" s="15"/>
      <c r="M58" s="15"/>
      <c r="N58" s="15"/>
    </row>
    <row r="59" spans="1:14" x14ac:dyDescent="0.3">
      <c r="A59" s="6"/>
      <c r="B59" s="61" t="s">
        <v>7</v>
      </c>
      <c r="C59" s="61"/>
      <c r="D59" s="61"/>
      <c r="E59" s="61"/>
      <c r="F59" s="61"/>
      <c r="G59" s="61"/>
      <c r="H59" s="61"/>
      <c r="I59" s="61"/>
      <c r="J59" s="62"/>
      <c r="K59" s="15"/>
      <c r="L59" s="15"/>
      <c r="M59" s="15"/>
      <c r="N59" s="15"/>
    </row>
    <row r="60" spans="1:14" x14ac:dyDescent="0.3">
      <c r="A60" s="6"/>
      <c r="B60" s="61" t="s">
        <v>8</v>
      </c>
      <c r="C60" s="61"/>
      <c r="D60" s="61"/>
      <c r="E60" s="61"/>
      <c r="F60" s="61"/>
      <c r="G60" s="61"/>
      <c r="H60" s="61"/>
      <c r="I60" s="61"/>
      <c r="J60" s="62"/>
      <c r="K60" s="15"/>
      <c r="L60" s="15"/>
      <c r="M60" s="15"/>
      <c r="N60" s="15"/>
    </row>
    <row r="61" spans="1:14" x14ac:dyDescent="0.3">
      <c r="A61" s="6"/>
      <c r="B61" s="45"/>
      <c r="C61" s="45"/>
      <c r="D61" s="45"/>
      <c r="E61" s="45"/>
      <c r="F61" s="45"/>
      <c r="G61" s="45"/>
      <c r="H61" s="45"/>
      <c r="I61" s="45"/>
      <c r="J61" s="46"/>
      <c r="K61" s="15"/>
      <c r="L61" s="15"/>
      <c r="M61" s="15"/>
      <c r="N61" s="15"/>
    </row>
    <row r="62" spans="1:14" x14ac:dyDescent="0.3">
      <c r="A62" s="11"/>
      <c r="B62" s="27" t="s">
        <v>48</v>
      </c>
      <c r="C62" s="28"/>
      <c r="D62" s="3">
        <f>SUM(M50:M57)</f>
        <v>0</v>
      </c>
      <c r="E62" s="19"/>
      <c r="F62" s="19"/>
      <c r="G62" s="19"/>
      <c r="H62" s="19"/>
      <c r="I62" s="19"/>
      <c r="J62" s="20"/>
      <c r="K62" s="15"/>
      <c r="L62" s="15"/>
      <c r="M62" s="15"/>
      <c r="N62" s="15"/>
    </row>
    <row r="63" spans="1:14" ht="15" thickBot="1" x14ac:dyDescent="0.35">
      <c r="A63" s="6"/>
      <c r="B63" s="63"/>
      <c r="C63" s="63"/>
      <c r="D63" s="63"/>
      <c r="E63" s="63"/>
      <c r="F63" s="63"/>
      <c r="G63" s="63"/>
      <c r="H63" s="63"/>
      <c r="I63" s="63"/>
      <c r="J63" s="64"/>
    </row>
    <row r="64" spans="1:14" x14ac:dyDescent="0.3">
      <c r="A64" s="48"/>
      <c r="B64" s="57"/>
      <c r="C64" s="57"/>
      <c r="D64" s="57"/>
      <c r="E64" s="57"/>
      <c r="F64" s="57"/>
      <c r="G64" s="57"/>
      <c r="H64" s="57"/>
      <c r="I64" s="57"/>
      <c r="J64" s="58"/>
    </row>
    <row r="65" spans="1:10" ht="15" thickBot="1" x14ac:dyDescent="0.35">
      <c r="A65" s="49"/>
      <c r="B65" s="59"/>
      <c r="C65" s="59"/>
      <c r="D65" s="59"/>
      <c r="E65" s="59"/>
      <c r="F65" s="59"/>
      <c r="G65" s="59"/>
      <c r="H65" s="59"/>
      <c r="I65" s="59"/>
      <c r="J65" s="60"/>
    </row>
    <row r="66" spans="1:10" x14ac:dyDescent="0.3">
      <c r="A66" s="49"/>
      <c r="B66" s="29" t="s">
        <v>18</v>
      </c>
      <c r="C66" s="30"/>
      <c r="D66" s="31">
        <f>D35+D62</f>
        <v>0</v>
      </c>
      <c r="E66" s="49"/>
      <c r="F66" s="59"/>
      <c r="G66" s="59"/>
      <c r="H66" s="59"/>
      <c r="I66" s="59"/>
      <c r="J66" s="60"/>
    </row>
    <row r="67" spans="1:10" x14ac:dyDescent="0.3">
      <c r="A67" s="49"/>
      <c r="B67" s="59"/>
      <c r="C67" s="59"/>
      <c r="D67" s="59"/>
      <c r="E67" s="59"/>
      <c r="F67" s="59"/>
      <c r="G67" s="59"/>
      <c r="H67" s="59"/>
      <c r="I67" s="59"/>
      <c r="J67" s="60"/>
    </row>
    <row r="68" spans="1:10" x14ac:dyDescent="0.3">
      <c r="A68" s="49"/>
      <c r="B68" s="59"/>
      <c r="C68" s="59"/>
      <c r="D68" s="59"/>
      <c r="E68" s="59"/>
      <c r="F68" s="59"/>
      <c r="G68" s="59"/>
      <c r="H68" s="59"/>
      <c r="I68" s="59"/>
      <c r="J68" s="60"/>
    </row>
    <row r="69" spans="1:10" ht="15" thickBot="1" x14ac:dyDescent="0.35">
      <c r="A69" s="50"/>
      <c r="B69" s="83"/>
      <c r="C69" s="83"/>
      <c r="D69" s="83"/>
      <c r="E69" s="83"/>
      <c r="F69" s="83"/>
      <c r="G69" s="83"/>
      <c r="H69" s="83"/>
      <c r="I69" s="83"/>
      <c r="J69" s="84"/>
    </row>
    <row r="70" spans="1:10" s="9" customFormat="1" ht="28.95" customHeight="1" x14ac:dyDescent="0.3">
      <c r="A70" s="21"/>
      <c r="B70" s="82" t="s">
        <v>9</v>
      </c>
      <c r="C70" s="82"/>
      <c r="D70" s="82"/>
      <c r="E70" s="82"/>
      <c r="F70" s="82"/>
      <c r="G70" s="82"/>
      <c r="H70" s="82"/>
      <c r="I70" s="82"/>
      <c r="J70" s="82"/>
    </row>
    <row r="71" spans="1:10" x14ac:dyDescent="0.3">
      <c r="B71" s="61" t="s">
        <v>10</v>
      </c>
      <c r="C71" s="61"/>
      <c r="D71" s="61"/>
      <c r="E71" s="61"/>
      <c r="F71" s="61"/>
      <c r="G71" s="61"/>
      <c r="H71" s="61"/>
      <c r="I71" s="61"/>
      <c r="J71" s="61"/>
    </row>
    <row r="72" spans="1:10" s="9" customFormat="1" ht="28.95" customHeight="1" x14ac:dyDescent="0.3">
      <c r="A72"/>
      <c r="B72" t="s">
        <v>25</v>
      </c>
      <c r="C72" s="43" t="s">
        <v>26</v>
      </c>
      <c r="D72" s="43"/>
      <c r="E72" s="43"/>
      <c r="F72" s="43"/>
      <c r="G72" s="61" t="s">
        <v>27</v>
      </c>
      <c r="H72" s="61"/>
      <c r="I72" s="61"/>
      <c r="J72" s="61"/>
    </row>
    <row r="73" spans="1:10" s="9" customFormat="1" ht="28.95" customHeight="1" x14ac:dyDescent="0.3">
      <c r="A73"/>
      <c r="B73" t="s">
        <v>28</v>
      </c>
      <c r="C73" s="43" t="s">
        <v>26</v>
      </c>
      <c r="D73" s="43"/>
      <c r="E73" s="43"/>
      <c r="F73" s="43"/>
      <c r="G73" s="61" t="s">
        <v>29</v>
      </c>
      <c r="H73" s="61"/>
      <c r="I73" s="61"/>
      <c r="J73" s="61"/>
    </row>
    <row r="74" spans="1:10" s="9" customFormat="1" ht="28.95" customHeight="1" x14ac:dyDescent="0.3">
      <c r="A74"/>
      <c r="B74" t="s">
        <v>30</v>
      </c>
      <c r="C74" s="43" t="s">
        <v>26</v>
      </c>
      <c r="D74" s="43"/>
      <c r="E74" s="43"/>
      <c r="F74" s="43"/>
      <c r="G74" s="61" t="s">
        <v>31</v>
      </c>
      <c r="H74" s="61"/>
      <c r="I74" s="61"/>
      <c r="J74" s="61"/>
    </row>
    <row r="75" spans="1:10" s="9" customFormat="1" ht="28.95" customHeight="1" x14ac:dyDescent="0.3">
      <c r="A75"/>
      <c r="B75" s="61" t="s">
        <v>32</v>
      </c>
      <c r="C75" s="61"/>
      <c r="D75" s="43" t="s">
        <v>26</v>
      </c>
      <c r="E75" s="43"/>
      <c r="F75" s="43"/>
      <c r="G75" s="61" t="s">
        <v>33</v>
      </c>
      <c r="H75" s="61"/>
      <c r="I75" s="61"/>
      <c r="J75" s="61"/>
    </row>
    <row r="76" spans="1:10" x14ac:dyDescent="0.3">
      <c r="B76" s="12"/>
      <c r="C76" s="12"/>
      <c r="D76" s="44"/>
      <c r="E76" s="44"/>
      <c r="F76" s="44"/>
      <c r="G76" s="61" t="s">
        <v>34</v>
      </c>
      <c r="H76" s="61"/>
      <c r="I76" s="61"/>
      <c r="J76" s="61"/>
    </row>
    <row r="77" spans="1:10" x14ac:dyDescent="0.3">
      <c r="B77" s="12"/>
      <c r="C77" s="12"/>
      <c r="D77" s="44"/>
      <c r="E77" s="44"/>
      <c r="F77" s="44"/>
      <c r="G77" s="61"/>
      <c r="H77" s="61"/>
      <c r="I77" s="61"/>
      <c r="J77" s="61"/>
    </row>
    <row r="78" spans="1:10" x14ac:dyDescent="0.3">
      <c r="B78" s="12"/>
      <c r="C78" s="12"/>
      <c r="D78" s="44"/>
      <c r="E78" s="44"/>
      <c r="F78" s="44"/>
      <c r="G78" s="61"/>
      <c r="H78" s="61"/>
      <c r="I78" s="61"/>
      <c r="J78" s="61"/>
    </row>
    <row r="79" spans="1:10" x14ac:dyDescent="0.3">
      <c r="B79" s="12"/>
      <c r="C79" s="12"/>
      <c r="D79" s="44"/>
      <c r="E79" s="44"/>
      <c r="F79" s="43" t="s">
        <v>36</v>
      </c>
      <c r="G79" s="61"/>
      <c r="H79" s="61"/>
      <c r="I79" s="61"/>
      <c r="J79" s="61"/>
    </row>
  </sheetData>
  <sheetProtection algorithmName="SHA-512" hashValue="Nd6QGnjTniZNqUGmwAoaTtimD6M0iiATBQPC2yuqr3+roWfKhu/3zY8F1Z/5dHVUVxQQGlhNp34wgSaIWCr9FA==" saltValue="XUubN/O/Ni1/C3pEhD5Cnw==" spinCount="100000" sheet="1" objects="1" scenarios="1" selectLockedCells="1"/>
  <mergeCells count="70">
    <mergeCell ref="B34:J34"/>
    <mergeCell ref="E27:J27"/>
    <mergeCell ref="D29:D30"/>
    <mergeCell ref="D48:D49"/>
    <mergeCell ref="B48:B49"/>
    <mergeCell ref="G76:J79"/>
    <mergeCell ref="G73:J73"/>
    <mergeCell ref="G74:J74"/>
    <mergeCell ref="G72:J72"/>
    <mergeCell ref="G75:J75"/>
    <mergeCell ref="B75:C75"/>
    <mergeCell ref="B71:J71"/>
    <mergeCell ref="B70:J70"/>
    <mergeCell ref="B67:J69"/>
    <mergeCell ref="E66:J66"/>
    <mergeCell ref="B9:J9"/>
    <mergeCell ref="B10:J10"/>
    <mergeCell ref="B2:J2"/>
    <mergeCell ref="B16:J16"/>
    <mergeCell ref="B3:J3"/>
    <mergeCell ref="B14:J14"/>
    <mergeCell ref="B15:J15"/>
    <mergeCell ref="B12:J12"/>
    <mergeCell ref="B13:J13"/>
    <mergeCell ref="B4:J4"/>
    <mergeCell ref="B5:J5"/>
    <mergeCell ref="B6:J6"/>
    <mergeCell ref="B8:J8"/>
    <mergeCell ref="F29:F30"/>
    <mergeCell ref="G29:G30"/>
    <mergeCell ref="H29:H30"/>
    <mergeCell ref="B22:J22"/>
    <mergeCell ref="B23:J23"/>
    <mergeCell ref="B28:J28"/>
    <mergeCell ref="B24:J24"/>
    <mergeCell ref="B25:C25"/>
    <mergeCell ref="E25:J25"/>
    <mergeCell ref="B27:C27"/>
    <mergeCell ref="B1:J1"/>
    <mergeCell ref="B63:J63"/>
    <mergeCell ref="B20:J20"/>
    <mergeCell ref="C48:C49"/>
    <mergeCell ref="B37:J37"/>
    <mergeCell ref="B41:J41"/>
    <mergeCell ref="B19:J19"/>
    <mergeCell ref="B18:J18"/>
    <mergeCell ref="B35:C35"/>
    <mergeCell ref="E46:J46"/>
    <mergeCell ref="B46:C46"/>
    <mergeCell ref="B45:J45"/>
    <mergeCell ref="E44:J44"/>
    <mergeCell ref="B44:C44"/>
    <mergeCell ref="B43:J43"/>
    <mergeCell ref="B38:J38"/>
    <mergeCell ref="B21:J21"/>
    <mergeCell ref="B52:B53"/>
    <mergeCell ref="A64:A69"/>
    <mergeCell ref="B54:B55"/>
    <mergeCell ref="B56:B57"/>
    <mergeCell ref="B58:J58"/>
    <mergeCell ref="B47:J47"/>
    <mergeCell ref="B36:J36"/>
    <mergeCell ref="B39:J39"/>
    <mergeCell ref="B64:J65"/>
    <mergeCell ref="B61:J61"/>
    <mergeCell ref="B60:J60"/>
    <mergeCell ref="B59:J59"/>
    <mergeCell ref="B26:J26"/>
    <mergeCell ref="B29:B30"/>
    <mergeCell ref="C29:C30"/>
  </mergeCells>
  <pageMargins left="0.7" right="0.7" top="0.75" bottom="0.75" header="0.3" footer="0.3"/>
  <pageSetup paperSize="9" scale="51" orientation="portrait" horizontalDpi="360" verticalDpi="360" r:id="rId1"/>
  <headerFooter>
    <oddFooter>&amp;L&amp;F &amp;CPagina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ECC1BBF11B10B43B55EABE43905C56B" ma:contentTypeVersion="11" ma:contentTypeDescription="Een nieuw document maken." ma:contentTypeScope="" ma:versionID="bed8878435bd1a5ab43994100ae80716">
  <xsd:schema xmlns:xsd="http://www.w3.org/2001/XMLSchema" xmlns:xs="http://www.w3.org/2001/XMLSchema" xmlns:p="http://schemas.microsoft.com/office/2006/metadata/properties" xmlns:ns2="3b4fbce7-7457-4077-8822-5fd466340b0b" xmlns:ns3="4f35b267-bd6d-4640-8cf6-c0951f2bf4bb" targetNamespace="http://schemas.microsoft.com/office/2006/metadata/properties" ma:root="true" ma:fieldsID="a621c110fc457de97177bfe0fa4ebfa0" ns2:_="" ns3:_="">
    <xsd:import namespace="3b4fbce7-7457-4077-8822-5fd466340b0b"/>
    <xsd:import namespace="4f35b267-bd6d-4640-8cf6-c0951f2bf4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fbce7-7457-4077-8822-5fd466340b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090a0e23-2270-4081-893d-4dbd8040e893"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descriptio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35b267-bd6d-4640-8cf6-c0951f2bf4b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91136d89-f552-4798-b74f-ec4d72b5588f}" ma:internalName="TaxCatchAll" ma:showField="CatchAllData" ma:web="4f35b267-bd6d-4640-8cf6-c0951f2bf4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b4fbce7-7457-4077-8822-5fd466340b0b">
      <Terms xmlns="http://schemas.microsoft.com/office/infopath/2007/PartnerControls"/>
    </lcf76f155ced4ddcb4097134ff3c332f>
    <TaxCatchAll xmlns="4f35b267-bd6d-4640-8cf6-c0951f2bf4bb" xsi:nil="true"/>
  </documentManagement>
</p:properties>
</file>

<file path=customXml/itemProps1.xml><?xml version="1.0" encoding="utf-8"?>
<ds:datastoreItem xmlns:ds="http://schemas.openxmlformats.org/officeDocument/2006/customXml" ds:itemID="{10832544-CD42-4B47-A478-AA4C32C514A1}"/>
</file>

<file path=customXml/itemProps2.xml><?xml version="1.0" encoding="utf-8"?>
<ds:datastoreItem xmlns:ds="http://schemas.openxmlformats.org/officeDocument/2006/customXml" ds:itemID="{7EF8F069-F89C-4723-8E89-50C343CBCD61}"/>
</file>

<file path=customXml/itemProps3.xml><?xml version="1.0" encoding="utf-8"?>
<ds:datastoreItem xmlns:ds="http://schemas.openxmlformats.org/officeDocument/2006/customXml" ds:itemID="{C6473404-6494-4EFE-9708-9BE71D7FDF1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Edwin Boomsluiter</dc:creator>
  <cp:lastModifiedBy>Marco Mus</cp:lastModifiedBy>
  <cp:lastPrinted>2024-11-05T14:43:07Z</cp:lastPrinted>
  <dcterms:created xsi:type="dcterms:W3CDTF">2023-09-15T07:54:34Z</dcterms:created>
  <dcterms:modified xsi:type="dcterms:W3CDTF">2024-11-06T15:19:40Z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0x0101007ECC1BBF11B10B43B55EABE43905C56B</vt:lpwstr>
  </property>
</Properties>
</file>